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3040" windowHeight="933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<sst xmlns="http://schemas.openxmlformats.org/spreadsheetml/2006/main" count="90" uniqueCount="83">
  <si>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</si>
  <si>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</si>
  <si>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</si>
  <si>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</si>
  <si>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</si>
  <si>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</si>
  <si>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</si>
  <si>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</si>
  <si>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</si>
  <si>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</si>
  <si>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</si>
  <si>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</si>
  <si>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</si>
  <si>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</si>
  <si>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</si>
  <si>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</si>
  <si>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</si>
  <si>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</si>
  <si>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</si>
  <si>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</si>
  <si>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</si>
  <si>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</si>
  <si>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</si>
  <si>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</si>
  <si>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</si>
  <si>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</si>
  <si>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</si>
  <si>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</si>
  <si>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</si>
  <si>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</si>
  <si>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</si>
  <si>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</si>
  <si>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</si>
  <si>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</si>
  <si>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</si>
  <si>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</si>
  <si>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</si>
  <si>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</si>
  <si>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</si>
  <si>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</si>
  <si>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</si>
  <si>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</si>
  <si>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</si>
  <si>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</si>
  <si>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</si>
  <si>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</si>
  <si>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</si>
  <si>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</si>
  <si>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</si>
  <si>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</si>
  <si>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</si>
  <si>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</si>
  <si>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</si>
  <si>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</si>
  <si>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</si>
  <si>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</si>
  <si>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</si>
  <si>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</si>
  <si>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</si>
  <si>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</si>
  <si>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</si>
  <si>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</si>
  <si>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</si>
  <si>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</si>
  <si>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</si>
  <si>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</si>
  <si>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</si>
  <si>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</si>
  <si>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</si>
  <si>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</si>
  <si>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</si>
  <si>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</si>
  <si>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</si>
  <si>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</si>
  <si>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</si>
  <si>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</si>
  <si>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</si>
  <si>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</si>
  <si>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</si>
  <si>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</si>
  <si>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Antioksidacijski nutrijenti</t>
  </si>
  <si>
    <t>Hemija- Usmjerenje Edukacija u hemiji</t>
  </si>
  <si>
    <t>Hemija-usmjerenje 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</si>
</sst>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A23" sqref="A23:G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4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0.38713641950020483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21.666666666666668</v>
      </c>
      <c r="H8" s="6"/>
      <c r="I8" s="9"/>
      <c r="J8" s="6"/>
      <c r="K8" s="13">
        <f t="shared" ref="K8:K22" si="0">G8/$G$23</f>
        <v>0.24853202239519323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29.761904761904759</v>
      </c>
      <c r="H9" s="6"/>
      <c r="I9" s="9"/>
      <c r="J9" s="6"/>
      <c r="K9" s="13">
        <f t="shared" si="0"/>
        <v>0.34139014065273793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1.1470708725931995E-2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1.1470708725931995E-2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87.178571428571431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2.9059523809523808</v>
      </c>
      <c r="I25" s="11" t="s">
        <v>53</v>
      </c>
      <c r="J25" s="12">
        <f>G23/25</f>
        <v>3.4871428571428571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5" sqref="E1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53.428571428571431</v>
      </c>
    </row>
    <row r="9" spans="1:2">
      <c r="A9" s="3" t="s">
        <v>78</v>
      </c>
      <c r="B9" s="4">
        <f>IF(Proračun!G24="OK",B7+B8,"")</f>
        <v>87.178571428571431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2026-02-25T11:24:54Z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